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onsalve\Documents\Daniel Monsalve Bckup\Docmentos\Comunicaciones\DP Concejo\Proposicion Bastidas - LDE\"/>
    </mc:Choice>
  </mc:AlternateContent>
  <xr:revisionPtr revIDLastSave="0" documentId="8_{3D653D2F-EE60-419E-9B43-38D72EBC71D7}" xr6:coauthVersionLast="47" xr6:coauthVersionMax="47" xr10:uidLastSave="{00000000-0000-0000-0000-000000000000}"/>
  <bookViews>
    <workbookView xWindow="-120" yWindow="-120" windowWidth="29040" windowHeight="15720" xr2:uid="{CB1F844E-0D40-4A34-B432-25A9CB1985C3}"/>
  </bookViews>
  <sheets>
    <sheet name="Compromisos presupuestales" sheetId="2" r:id="rId1"/>
    <sheet name="Detalle indicadores" sheetId="1" r:id="rId2"/>
  </sheets>
  <calcPr calcId="191029"/>
  <pivotCaches>
    <pivotCache cacheId="7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<sst xmlns="http://schemas.openxmlformats.org/spreadsheetml/2006/main" count="127" uniqueCount="36">
  <si>
    <t xml:space="preserve">Nombre Localidad </t>
  </si>
  <si>
    <t xml:space="preserve">Nombre Indicador </t>
  </si>
  <si>
    <t>Apropiacion inicial meta proyecto POAI 2025</t>
  </si>
  <si>
    <t>Compromisos meta proyecto 2025</t>
  </si>
  <si>
    <t>Giros vigencia del corte</t>
  </si>
  <si>
    <t>Usaquén</t>
  </si>
  <si>
    <t>Iniciativa de inversión local concertada e implementada con las comunidades negras, afrocolombianas y palenqueras</t>
  </si>
  <si>
    <t>Iniciativa de inversión local concertada e implementada con las comunidades raizales</t>
  </si>
  <si>
    <t>Iniciativa de inversión local concertada e implementada con los pueblos indígenas</t>
  </si>
  <si>
    <t>Chapinero</t>
  </si>
  <si>
    <t>Santa Fe</t>
  </si>
  <si>
    <t>San Cristóbal</t>
  </si>
  <si>
    <t>Usme</t>
  </si>
  <si>
    <t>Tunjuelito</t>
  </si>
  <si>
    <t>Bosa</t>
  </si>
  <si>
    <t>Iniciativa de inversión local concertada e implementada con el pueblo indígena muisca</t>
  </si>
  <si>
    <t>Kennedy</t>
  </si>
  <si>
    <t>Iniciativa de inversión local concertada e implementada con el pueblo rom gitano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</si>
  <si>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</si>
  <si>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</si>
  <si>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</si>
  <si>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</si>
  <si>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</si>
  <si>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</si>
  <si>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</si>
  <si>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</si>
  <si>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</si>
  <si>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</si>
  <si>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</si>
  <si>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Etiquetas de fila</t>
  </si>
  <si>
    <t>Total general</t>
  </si>
  <si>
    <t>Suma de Compromisos meta proyecto 2025</t>
  </si>
  <si>
    <t>Recursos línea diferencial étnica</t>
  </si>
  <si>
    <r>
      <t xml:space="preserve">(corte a </t>
    </r>
    <r>
      <rPr>
        <b/>
        <sz val="11"/>
        <color theme="1"/>
        <rFont val="Aptos Narrow"/>
        <family val="2"/>
        <scheme val="minor"/>
      </rPr>
      <t>junio 30 de 2025</t>
    </r>
    <r>
      <rPr>
        <sz val="11"/>
        <color theme="1"/>
        <rFont val="Aptos Narrow"/>
        <family val="2"/>
        <scheme val="minor"/>
      </rPr>
      <t>, cifras en pesos)</t>
    </r>
  </si>
  <si>
    <t>* Presionando en cada valor se despliega el detalle por indicador de cada comunidad étnica.</t>
  </si>
  <si>
    <t>Compromisos Presupuestales - vigencia 2025 (corte a junio)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</si>
</sst>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rgb="FFC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1">
    <dxf>
      <numFmt numFmtId="165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Monsalve Ortiz" refreshedDate="45911.399119212962" createdVersion="8" refreshedVersion="8" minRefreshableVersion="3" recordCount="49" xr:uid="{7AD646AB-93D2-44E3-AE37-EDF5817F5512}">
  <cacheSource type="worksheet">
    <worksheetSource ref="A1:E1048576" sheet="Detalle indicadores"/>
  </cacheSource>
  <cacheFields count="5">
    <cacheField name="Nombre Localidad " numFmtId="0">
      <sharedItems containsBlank="1" count="20">
        <s v="Usaquén"/>
        <s v="Chapinero"/>
        <s v="Santa Fe"/>
        <s v="San Cristóbal"/>
        <s v="Usme"/>
        <s v="Tunjuelito"/>
        <s v="Bosa"/>
        <s v="Kennedy"/>
        <s v="Fontibón"/>
        <s v="Engativá"/>
        <s v="Suba"/>
        <s v="Barrios Unidos"/>
        <s v="Teusaquillo"/>
        <s v="Los Mártires"/>
        <s v="Antonio Nariño"/>
        <s v="Puente Aranda"/>
        <s v="La Candelaria"/>
        <s v="Rafael Uribe Uribe"/>
        <s v="Ciudad Bolívar"/>
        <m/>
      </sharedItems>
    </cacheField>
    <cacheField name="Nombre Indicador " numFmtId="0">
      <sharedItems containsBlank="1"/>
    </cacheField>
    <cacheField name="Apropiacion inicial meta proyecto POAI 2025" numFmtId="0">
      <sharedItems containsString="0" containsBlank="1" containsNumber="1" minValue="32.25" maxValue="1259"/>
    </cacheField>
    <cacheField name="Compromisos meta proyecto 2025" numFmtId="0">
      <sharedItems containsString="0" containsBlank="1" containsNumber="1" containsInteger="1" minValue="0" maxValue="183920000"/>
    </cacheField>
    <cacheField name="Giros vigencia del corte" numFmtId="0">
      <sharedItems containsString="0" containsBlank="1" containsNumber="1" containsInteger="1" minValue="0" maxValue="383953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s v="Iniciativa de inversión local concertada e implementada con las comunidades negras, afrocolombianas y palenqueras"/>
    <n v="308.06"/>
    <n v="0"/>
    <n v="0"/>
  </r>
  <r>
    <x v="0"/>
    <s v="Iniciativa de inversión local concertada e implementada con las comunidades raizales"/>
    <n v="87.06"/>
    <n v="0"/>
    <n v="0"/>
  </r>
  <r>
    <x v="0"/>
    <s v="Iniciativa de inversión local concertada e implementada con los pueblos indígenas"/>
    <n v="281.27"/>
    <n v="0"/>
    <n v="0"/>
  </r>
  <r>
    <x v="1"/>
    <s v="Iniciativa de inversión local concertada e implementada con las comunidades negras, afrocolombianas y palenqueras"/>
    <n v="118.26"/>
    <n v="0"/>
    <n v="0"/>
  </r>
  <r>
    <x v="1"/>
    <s v="Iniciativa de inversión local concertada e implementada con los pueblos indígenas"/>
    <n v="118.26"/>
    <n v="2566667"/>
    <n v="0"/>
  </r>
  <r>
    <x v="1"/>
    <s v="Iniciativa de inversión local concertada e implementada con las comunidades raizales"/>
    <n v="32.25"/>
    <n v="0"/>
    <n v="0"/>
  </r>
  <r>
    <x v="2"/>
    <s v="Iniciativa de inversión local concertada e implementada con los pueblos indígenas"/>
    <n v="208.91"/>
    <n v="33600000"/>
    <n v="0"/>
  </r>
  <r>
    <x v="2"/>
    <s v="Iniciativa de inversión local concertada e implementada con las comunidades negras, afrocolombianas y palenqueras"/>
    <n v="208.91"/>
    <n v="0"/>
    <n v="0"/>
  </r>
  <r>
    <x v="3"/>
    <s v="Iniciativa de inversión local concertada e implementada con los pueblos indígenas"/>
    <n v="900"/>
    <n v="133600000"/>
    <n v="23590000"/>
  </r>
  <r>
    <x v="3"/>
    <s v="Iniciativa de inversión local concertada e implementada con las comunidades negras, afrocolombianas y palenqueras"/>
    <n v="900"/>
    <n v="183920000"/>
    <n v="38395333"/>
  </r>
  <r>
    <x v="4"/>
    <s v="Iniciativa de inversión local concertada e implementada con las comunidades negras, afrocolombianas y palenqueras"/>
    <n v="972.46"/>
    <n v="0"/>
    <n v="0"/>
  </r>
  <r>
    <x v="4"/>
    <s v="Iniciativa de inversión local concertada e implementada con los pueblos indígenas"/>
    <n v="972.46"/>
    <n v="0"/>
    <n v="0"/>
  </r>
  <r>
    <x v="5"/>
    <s v="Iniciativa de inversión local concertada e implementada con las comunidades negras, afrocolombianas y palenqueras"/>
    <n v="130.81"/>
    <n v="0"/>
    <n v="0"/>
  </r>
  <r>
    <x v="5"/>
    <s v="Iniciativa de inversión local concertada e implementada con los pueblos indígenas"/>
    <n v="122.87"/>
    <n v="0"/>
    <n v="0"/>
  </r>
  <r>
    <x v="6"/>
    <s v="Iniciativa de inversión local concertada e implementada con las comunidades negras, afrocolombianas y palenqueras"/>
    <n v="838.22"/>
    <n v="0"/>
    <n v="0"/>
  </r>
  <r>
    <x v="6"/>
    <s v="Iniciativa de inversión local concertada e implementada con el pueblo indígena muisca"/>
    <n v="783.48"/>
    <n v="0"/>
    <n v="0"/>
  </r>
  <r>
    <x v="6"/>
    <s v="Iniciativa de inversión local concertada e implementada con los pueblos indígenas"/>
    <n v="772.53"/>
    <n v="0"/>
    <n v="0"/>
  </r>
  <r>
    <x v="7"/>
    <s v="Iniciativa de inversión local concertada e implementada con las comunidades negras, afrocolombianas y palenqueras"/>
    <n v="527.08000000000004"/>
    <n v="0"/>
    <n v="0"/>
  </r>
  <r>
    <x v="7"/>
    <s v="Iniciativa de inversión local concertada e implementada con los pueblos indígenas"/>
    <n v="230.02"/>
    <n v="0"/>
    <n v="0"/>
  </r>
  <r>
    <x v="7"/>
    <s v="Iniciativa de inversión local concertada e implementada con las comunidades raizales"/>
    <n v="184.01"/>
    <n v="0"/>
    <n v="0"/>
  </r>
  <r>
    <x v="7"/>
    <s v="Iniciativa de inversión local concertada e implementada con el pueblo rom gitano"/>
    <n v="184.01"/>
    <n v="0"/>
    <n v="0"/>
  </r>
  <r>
    <x v="8"/>
    <s v="Iniciativa de inversión local concertada e implementada con las comunidades negras, afrocolombianas y palenqueras"/>
    <n v="234.55"/>
    <n v="0"/>
    <n v="0"/>
  </r>
  <r>
    <x v="8"/>
    <s v="Iniciativa de inversión local concertada e implementada con los pueblos indígenas"/>
    <n v="135.79"/>
    <n v="5000000"/>
    <n v="0"/>
  </r>
  <r>
    <x v="9"/>
    <s v="Iniciativa de inversión local concertada e implementada con las comunidades negras, afrocolombianas y palenqueras"/>
    <n v="571.35"/>
    <n v="96320000"/>
    <n v="37437333"/>
  </r>
  <r>
    <x v="9"/>
    <s v="Iniciativa de inversión local concertada e implementada con los pueblos indígenas"/>
    <n v="571.35"/>
    <n v="45120000"/>
    <n v="13536000"/>
  </r>
  <r>
    <x v="9"/>
    <s v="Iniciativa de inversión local concertada e implementada con las comunidades raizales"/>
    <n v="114.27"/>
    <n v="0"/>
    <n v="0"/>
  </r>
  <r>
    <x v="10"/>
    <s v="Iniciativa de inversión local concertada e implementada con las comunidades negras, afrocolombianas y palenqueras"/>
    <n v="318.86"/>
    <n v="0"/>
    <n v="0"/>
  </r>
  <r>
    <x v="10"/>
    <s v="Iniciativa de inversión local concertada e implementada con los pueblos indígenas"/>
    <n v="47.82"/>
    <n v="0"/>
    <n v="0"/>
  </r>
  <r>
    <x v="10"/>
    <s v="Iniciativa de inversión local concertada e implementada con el pueblo indígena muisca"/>
    <n v="318.86"/>
    <n v="0"/>
    <n v="0"/>
  </r>
  <r>
    <x v="11"/>
    <s v="Iniciativa de inversión local concertada e implementada con los pueblos indígenas"/>
    <n v="122.66"/>
    <n v="0"/>
    <n v="0"/>
  </r>
  <r>
    <x v="11"/>
    <s v="Iniciativa de inversión local concertada e implementada con las comunidades negras, afrocolombianas y palenqueras"/>
    <n v="122.66"/>
    <n v="0"/>
    <n v="0"/>
  </r>
  <r>
    <x v="11"/>
    <s v="Iniciativa de inversión local concertada e implementada con las comunidades raizales"/>
    <n v="122.66"/>
    <n v="0"/>
    <n v="0"/>
  </r>
  <r>
    <x v="12"/>
    <s v="Iniciativa de inversión local concertada e implementada con las comunidades negras, afrocolombianas y palenqueras"/>
    <n v="460.09"/>
    <n v="0"/>
    <n v="0"/>
  </r>
  <r>
    <x v="12"/>
    <s v="Iniciativa de inversión local concertada e implementada con las comunidades raizales"/>
    <n v="460.09"/>
    <n v="39452000"/>
    <n v="0"/>
  </r>
  <r>
    <x v="12"/>
    <s v="Iniciativa de inversión local concertada e implementada con los pueblos indígenas"/>
    <n v="460.09"/>
    <n v="0"/>
    <n v="0"/>
  </r>
  <r>
    <x v="13"/>
    <s v="Iniciativa de inversión local concertada e implementada con los pueblos indígenas"/>
    <n v="212.55"/>
    <n v="0"/>
    <n v="0"/>
  </r>
  <r>
    <x v="13"/>
    <s v="Iniciativa de inversión local concertada e implementada con las comunidades negras, afrocolombianas y palenqueras"/>
    <n v="212.55"/>
    <n v="0"/>
    <n v="0"/>
  </r>
  <r>
    <x v="14"/>
    <s v="Iniciativa de inversión local concertada e implementada con las comunidades negras, afrocolombianas y palenqueras"/>
    <n v="99.57"/>
    <n v="30000000"/>
    <n v="19000000"/>
  </r>
  <r>
    <x v="14"/>
    <s v="Iniciativa de inversión local concertada e implementada con los pueblos indígenas"/>
    <n v="99.57"/>
    <n v="0"/>
    <n v="0"/>
  </r>
  <r>
    <x v="15"/>
    <s v="Iniciativa de inversión local concertada e implementada con el pueblo rom gitano"/>
    <n v="83.42"/>
    <n v="0"/>
    <n v="0"/>
  </r>
  <r>
    <x v="15"/>
    <s v="Iniciativa de inversión local concertada e implementada con los pueblos indígenas"/>
    <n v="107.25"/>
    <n v="0"/>
    <n v="0"/>
  </r>
  <r>
    <x v="15"/>
    <s v="Iniciativa de inversión local concertada e implementada con las comunidades negras, afrocolombianas y palenqueras"/>
    <n v="178.76"/>
    <n v="0"/>
    <n v="0"/>
  </r>
  <r>
    <x v="16"/>
    <s v="Iniciativa de inversión local concertada e implementada con las comunidades negras, afrocolombianas y palenqueras"/>
    <n v="172"/>
    <n v="0"/>
    <n v="0"/>
  </r>
  <r>
    <x v="16"/>
    <s v="Iniciativa de inversión local concertada e implementada con los pueblos indígenas"/>
    <n v="172"/>
    <n v="19670000"/>
    <n v="4753583"/>
  </r>
  <r>
    <x v="17"/>
    <s v="Iniciativa de inversión local concertada e implementada con los pueblos indígenas"/>
    <n v="163.12"/>
    <n v="0"/>
    <n v="0"/>
  </r>
  <r>
    <x v="17"/>
    <s v="Iniciativa de inversión local concertada e implementada con las comunidades negras, afrocolombianas y palenqueras"/>
    <n v="163.12"/>
    <n v="0"/>
    <n v="0"/>
  </r>
  <r>
    <x v="18"/>
    <s v="Iniciativa de inversión local concertada e implementada con las comunidades negras, afrocolombianas y palenqueras"/>
    <n v="1259"/>
    <n v="0"/>
    <n v="0"/>
  </r>
  <r>
    <x v="18"/>
    <s v="Iniciativa de inversión local concertada e implementada con los pueblos indígenas"/>
    <n v="629"/>
    <n v="0"/>
    <n v="0"/>
  </r>
  <r>
    <x v="19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8DA3CA-C7E7-4EFA-BE90-A4ED4F2A7313}" name="TablaDinámica11" cacheId="7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multipleFieldFilters="0">
  <location ref="A5:B25" firstHeaderRow="1" firstDataRow="1" firstDataCol="1"/>
  <pivotFields count="5">
    <pivotField axis="axisRow" showAll="0">
      <items count="21">
        <item x="14"/>
        <item x="11"/>
        <item x="6"/>
        <item x="1"/>
        <item x="18"/>
        <item x="9"/>
        <item x="8"/>
        <item x="7"/>
        <item x="16"/>
        <item x="13"/>
        <item x="15"/>
        <item x="17"/>
        <item x="3"/>
        <item x="2"/>
        <item x="10"/>
        <item x="12"/>
        <item x="5"/>
        <item x="0"/>
        <item x="4"/>
        <item h="1" x="19"/>
        <item t="default"/>
      </items>
    </pivotField>
    <pivotField showAll="0"/>
    <pivotField showAll="0"/>
    <pivotField dataField="1" showAll="0"/>
    <pivotField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Suma de Compromisos meta proyecto 2025" fld="3" baseField="0" baseItem="0" numFmtId="165"/>
  </dataFields>
  <formats count="1">
    <format dxfId="0">
      <pivotArea outline="0" collapsedLevelsAreSubtotals="1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DEECA-7841-429B-A1DA-19AEC1F31775}">
  <dimension ref="A1:B26"/>
  <sheetViews>
    <sheetView tabSelected="1" workbookViewId="0">
      <selection activeCell="B5" sqref="B5"/>
    </sheetView>
  </sheetViews>
  <sheetFormatPr baseColWidth="10" defaultRowHeight="15" x14ac:dyDescent="0.25"/>
  <cols>
    <col min="1" max="1" width="17.28515625" style="4" bestFit="1" customWidth="1"/>
    <col min="2" max="2" width="39.42578125" style="4" bestFit="1" customWidth="1"/>
    <col min="3" max="16384" width="11.42578125" style="4"/>
  </cols>
  <sheetData>
    <row r="1" spans="1:2" ht="24" x14ac:dyDescent="0.4">
      <c r="A1" s="5" t="s">
        <v>35</v>
      </c>
    </row>
    <row r="2" spans="1:2" x14ac:dyDescent="0.25">
      <c r="A2" s="6" t="s">
        <v>32</v>
      </c>
    </row>
    <row r="3" spans="1:2" x14ac:dyDescent="0.25">
      <c r="A3" s="4" t="s">
        <v>33</v>
      </c>
    </row>
    <row r="5" spans="1:2" x14ac:dyDescent="0.25">
      <c r="A5" s="1" t="s">
        <v>29</v>
      </c>
      <c r="B5" t="s">
        <v>31</v>
      </c>
    </row>
    <row r="6" spans="1:2" x14ac:dyDescent="0.25">
      <c r="A6" s="2" t="s">
        <v>24</v>
      </c>
      <c r="B6" s="3">
        <v>30000000</v>
      </c>
    </row>
    <row r="7" spans="1:2" x14ac:dyDescent="0.25">
      <c r="A7" s="2" t="s">
        <v>21</v>
      </c>
      <c r="B7" s="3">
        <v>0</v>
      </c>
    </row>
    <row r="8" spans="1:2" x14ac:dyDescent="0.25">
      <c r="A8" s="2" t="s">
        <v>14</v>
      </c>
      <c r="B8" s="3">
        <v>0</v>
      </c>
    </row>
    <row r="9" spans="1:2" x14ac:dyDescent="0.25">
      <c r="A9" s="2" t="s">
        <v>9</v>
      </c>
      <c r="B9" s="3">
        <v>2566667</v>
      </c>
    </row>
    <row r="10" spans="1:2" x14ac:dyDescent="0.25">
      <c r="A10" s="2" t="s">
        <v>28</v>
      </c>
      <c r="B10" s="3">
        <v>0</v>
      </c>
    </row>
    <row r="11" spans="1:2" x14ac:dyDescent="0.25">
      <c r="A11" s="2" t="s">
        <v>19</v>
      </c>
      <c r="B11" s="3">
        <v>141440000</v>
      </c>
    </row>
    <row r="12" spans="1:2" x14ac:dyDescent="0.25">
      <c r="A12" s="2" t="s">
        <v>18</v>
      </c>
      <c r="B12" s="3">
        <v>5000000</v>
      </c>
    </row>
    <row r="13" spans="1:2" x14ac:dyDescent="0.25">
      <c r="A13" s="2" t="s">
        <v>16</v>
      </c>
      <c r="B13" s="3">
        <v>0</v>
      </c>
    </row>
    <row r="14" spans="1:2" x14ac:dyDescent="0.25">
      <c r="A14" s="2" t="s">
        <v>26</v>
      </c>
      <c r="B14" s="3">
        <v>19670000</v>
      </c>
    </row>
    <row r="15" spans="1:2" x14ac:dyDescent="0.25">
      <c r="A15" s="2" t="s">
        <v>23</v>
      </c>
      <c r="B15" s="3">
        <v>0</v>
      </c>
    </row>
    <row r="16" spans="1:2" x14ac:dyDescent="0.25">
      <c r="A16" s="2" t="s">
        <v>25</v>
      </c>
      <c r="B16" s="3">
        <v>0</v>
      </c>
    </row>
    <row r="17" spans="1:2" x14ac:dyDescent="0.25">
      <c r="A17" s="2" t="s">
        <v>27</v>
      </c>
      <c r="B17" s="3">
        <v>0</v>
      </c>
    </row>
    <row r="18" spans="1:2" x14ac:dyDescent="0.25">
      <c r="A18" s="2" t="s">
        <v>11</v>
      </c>
      <c r="B18" s="3">
        <v>317520000</v>
      </c>
    </row>
    <row r="19" spans="1:2" x14ac:dyDescent="0.25">
      <c r="A19" s="2" t="s">
        <v>10</v>
      </c>
      <c r="B19" s="3">
        <v>33600000</v>
      </c>
    </row>
    <row r="20" spans="1:2" x14ac:dyDescent="0.25">
      <c r="A20" s="2" t="s">
        <v>20</v>
      </c>
      <c r="B20" s="3">
        <v>0</v>
      </c>
    </row>
    <row r="21" spans="1:2" x14ac:dyDescent="0.25">
      <c r="A21" s="2" t="s">
        <v>22</v>
      </c>
      <c r="B21" s="3">
        <v>39452000</v>
      </c>
    </row>
    <row r="22" spans="1:2" x14ac:dyDescent="0.25">
      <c r="A22" s="2" t="s">
        <v>13</v>
      </c>
      <c r="B22" s="3">
        <v>0</v>
      </c>
    </row>
    <row r="23" spans="1:2" x14ac:dyDescent="0.25">
      <c r="A23" s="2" t="s">
        <v>5</v>
      </c>
      <c r="B23" s="3">
        <v>0</v>
      </c>
    </row>
    <row r="24" spans="1:2" x14ac:dyDescent="0.25">
      <c r="A24" s="2" t="s">
        <v>12</v>
      </c>
      <c r="B24" s="3">
        <v>0</v>
      </c>
    </row>
    <row r="25" spans="1:2" x14ac:dyDescent="0.25">
      <c r="A25" s="2" t="s">
        <v>30</v>
      </c>
      <c r="B25" s="3">
        <v>589248667</v>
      </c>
    </row>
    <row r="26" spans="1:2" x14ac:dyDescent="0.25">
      <c r="A26" s="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FD586-6BE9-4FA2-B822-F2B5AD5FE31C}">
  <dimension ref="A1:E49"/>
  <sheetViews>
    <sheetView workbookViewId="0">
      <selection activeCell="G25" sqref="G25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>
        <v>308.06</v>
      </c>
      <c r="D2">
        <v>0</v>
      </c>
      <c r="E2">
        <v>0</v>
      </c>
    </row>
    <row r="3" spans="1:5" x14ac:dyDescent="0.25">
      <c r="A3" t="s">
        <v>5</v>
      </c>
      <c r="B3" t="s">
        <v>7</v>
      </c>
      <c r="C3">
        <v>87.06</v>
      </c>
      <c r="D3">
        <v>0</v>
      </c>
      <c r="E3">
        <v>0</v>
      </c>
    </row>
    <row r="4" spans="1:5" x14ac:dyDescent="0.25">
      <c r="A4" t="s">
        <v>5</v>
      </c>
      <c r="B4" t="s">
        <v>8</v>
      </c>
      <c r="C4">
        <v>281.27</v>
      </c>
      <c r="D4">
        <v>0</v>
      </c>
      <c r="E4">
        <v>0</v>
      </c>
    </row>
    <row r="5" spans="1:5" x14ac:dyDescent="0.25">
      <c r="A5" t="s">
        <v>9</v>
      </c>
      <c r="B5" t="s">
        <v>6</v>
      </c>
      <c r="C5">
        <v>118.26</v>
      </c>
      <c r="D5">
        <v>0</v>
      </c>
      <c r="E5">
        <v>0</v>
      </c>
    </row>
    <row r="6" spans="1:5" x14ac:dyDescent="0.25">
      <c r="A6" t="s">
        <v>9</v>
      </c>
      <c r="B6" t="s">
        <v>8</v>
      </c>
      <c r="C6">
        <v>118.26</v>
      </c>
      <c r="D6">
        <v>2566667</v>
      </c>
      <c r="E6">
        <v>0</v>
      </c>
    </row>
    <row r="7" spans="1:5" x14ac:dyDescent="0.25">
      <c r="A7" t="s">
        <v>9</v>
      </c>
      <c r="B7" t="s">
        <v>7</v>
      </c>
      <c r="C7">
        <v>32.25</v>
      </c>
      <c r="D7">
        <v>0</v>
      </c>
      <c r="E7">
        <v>0</v>
      </c>
    </row>
    <row r="8" spans="1:5" x14ac:dyDescent="0.25">
      <c r="A8" t="s">
        <v>10</v>
      </c>
      <c r="B8" t="s">
        <v>8</v>
      </c>
      <c r="C8">
        <v>208.91</v>
      </c>
      <c r="D8">
        <v>33600000</v>
      </c>
      <c r="E8">
        <v>0</v>
      </c>
    </row>
    <row r="9" spans="1:5" x14ac:dyDescent="0.25">
      <c r="A9" t="s">
        <v>10</v>
      </c>
      <c r="B9" t="s">
        <v>6</v>
      </c>
      <c r="C9">
        <v>208.91</v>
      </c>
      <c r="D9">
        <v>0</v>
      </c>
      <c r="E9">
        <v>0</v>
      </c>
    </row>
    <row r="10" spans="1:5" x14ac:dyDescent="0.25">
      <c r="A10" t="s">
        <v>11</v>
      </c>
      <c r="B10" t="s">
        <v>8</v>
      </c>
      <c r="C10">
        <v>900</v>
      </c>
      <c r="D10">
        <v>133600000</v>
      </c>
      <c r="E10">
        <v>23590000</v>
      </c>
    </row>
    <row r="11" spans="1:5" x14ac:dyDescent="0.25">
      <c r="A11" t="s">
        <v>11</v>
      </c>
      <c r="B11" t="s">
        <v>6</v>
      </c>
      <c r="C11">
        <v>900</v>
      </c>
      <c r="D11">
        <v>183920000</v>
      </c>
      <c r="E11">
        <v>38395333</v>
      </c>
    </row>
    <row r="12" spans="1:5" x14ac:dyDescent="0.25">
      <c r="A12" t="s">
        <v>12</v>
      </c>
      <c r="B12" t="s">
        <v>6</v>
      </c>
      <c r="C12">
        <v>972.46</v>
      </c>
      <c r="D12">
        <v>0</v>
      </c>
      <c r="E12">
        <v>0</v>
      </c>
    </row>
    <row r="13" spans="1:5" x14ac:dyDescent="0.25">
      <c r="A13" t="s">
        <v>12</v>
      </c>
      <c r="B13" t="s">
        <v>8</v>
      </c>
      <c r="C13">
        <v>972.46</v>
      </c>
      <c r="D13">
        <v>0</v>
      </c>
      <c r="E13">
        <v>0</v>
      </c>
    </row>
    <row r="14" spans="1:5" x14ac:dyDescent="0.25">
      <c r="A14" t="s">
        <v>13</v>
      </c>
      <c r="B14" t="s">
        <v>6</v>
      </c>
      <c r="C14">
        <v>130.81</v>
      </c>
      <c r="D14">
        <v>0</v>
      </c>
      <c r="E14">
        <v>0</v>
      </c>
    </row>
    <row r="15" spans="1:5" x14ac:dyDescent="0.25">
      <c r="A15" t="s">
        <v>13</v>
      </c>
      <c r="B15" t="s">
        <v>8</v>
      </c>
      <c r="C15">
        <v>122.87</v>
      </c>
      <c r="D15">
        <v>0</v>
      </c>
      <c r="E15">
        <v>0</v>
      </c>
    </row>
    <row r="16" spans="1:5" x14ac:dyDescent="0.25">
      <c r="A16" t="s">
        <v>14</v>
      </c>
      <c r="B16" t="s">
        <v>6</v>
      </c>
      <c r="C16">
        <v>838.22</v>
      </c>
      <c r="D16">
        <v>0</v>
      </c>
      <c r="E16">
        <v>0</v>
      </c>
    </row>
    <row r="17" spans="1:5" x14ac:dyDescent="0.25">
      <c r="A17" t="s">
        <v>14</v>
      </c>
      <c r="B17" t="s">
        <v>15</v>
      </c>
      <c r="C17">
        <v>783.48</v>
      </c>
      <c r="D17">
        <v>0</v>
      </c>
      <c r="E17">
        <v>0</v>
      </c>
    </row>
    <row r="18" spans="1:5" x14ac:dyDescent="0.25">
      <c r="A18" t="s">
        <v>14</v>
      </c>
      <c r="B18" t="s">
        <v>8</v>
      </c>
      <c r="C18">
        <v>772.53</v>
      </c>
      <c r="D18">
        <v>0</v>
      </c>
      <c r="E18">
        <v>0</v>
      </c>
    </row>
    <row r="19" spans="1:5" x14ac:dyDescent="0.25">
      <c r="A19" t="s">
        <v>16</v>
      </c>
      <c r="B19" t="s">
        <v>6</v>
      </c>
      <c r="C19">
        <v>527.08000000000004</v>
      </c>
      <c r="D19">
        <v>0</v>
      </c>
      <c r="E19">
        <v>0</v>
      </c>
    </row>
    <row r="20" spans="1:5" x14ac:dyDescent="0.25">
      <c r="A20" t="s">
        <v>16</v>
      </c>
      <c r="B20" t="s">
        <v>8</v>
      </c>
      <c r="C20">
        <v>230.02</v>
      </c>
      <c r="D20">
        <v>0</v>
      </c>
      <c r="E20">
        <v>0</v>
      </c>
    </row>
    <row r="21" spans="1:5" x14ac:dyDescent="0.25">
      <c r="A21" t="s">
        <v>16</v>
      </c>
      <c r="B21" t="s">
        <v>7</v>
      </c>
      <c r="C21">
        <v>184.01</v>
      </c>
      <c r="D21">
        <v>0</v>
      </c>
      <c r="E21">
        <v>0</v>
      </c>
    </row>
    <row r="22" spans="1:5" x14ac:dyDescent="0.25">
      <c r="A22" t="s">
        <v>16</v>
      </c>
      <c r="B22" t="s">
        <v>17</v>
      </c>
      <c r="C22">
        <v>184.01</v>
      </c>
      <c r="D22">
        <v>0</v>
      </c>
      <c r="E22">
        <v>0</v>
      </c>
    </row>
    <row r="23" spans="1:5" x14ac:dyDescent="0.25">
      <c r="A23" t="s">
        <v>18</v>
      </c>
      <c r="B23" t="s">
        <v>6</v>
      </c>
      <c r="C23">
        <v>234.55</v>
      </c>
      <c r="D23">
        <v>0</v>
      </c>
      <c r="E23">
        <v>0</v>
      </c>
    </row>
    <row r="24" spans="1:5" x14ac:dyDescent="0.25">
      <c r="A24" t="s">
        <v>18</v>
      </c>
      <c r="B24" t="s">
        <v>8</v>
      </c>
      <c r="C24">
        <v>135.79</v>
      </c>
      <c r="D24">
        <v>5000000</v>
      </c>
      <c r="E24">
        <v>0</v>
      </c>
    </row>
    <row r="25" spans="1:5" x14ac:dyDescent="0.25">
      <c r="A25" t="s">
        <v>19</v>
      </c>
      <c r="B25" t="s">
        <v>6</v>
      </c>
      <c r="C25">
        <v>571.35</v>
      </c>
      <c r="D25">
        <v>96320000</v>
      </c>
      <c r="E25">
        <v>37437333</v>
      </c>
    </row>
    <row r="26" spans="1:5" x14ac:dyDescent="0.25">
      <c r="A26" t="s">
        <v>19</v>
      </c>
      <c r="B26" t="s">
        <v>8</v>
      </c>
      <c r="C26">
        <v>571.35</v>
      </c>
      <c r="D26">
        <v>45120000</v>
      </c>
      <c r="E26">
        <v>13536000</v>
      </c>
    </row>
    <row r="27" spans="1:5" x14ac:dyDescent="0.25">
      <c r="A27" t="s">
        <v>19</v>
      </c>
      <c r="B27" t="s">
        <v>7</v>
      </c>
      <c r="C27">
        <v>114.27</v>
      </c>
      <c r="D27">
        <v>0</v>
      </c>
      <c r="E27">
        <v>0</v>
      </c>
    </row>
    <row r="28" spans="1:5" x14ac:dyDescent="0.25">
      <c r="A28" t="s">
        <v>20</v>
      </c>
      <c r="B28" t="s">
        <v>6</v>
      </c>
      <c r="C28">
        <v>318.86</v>
      </c>
      <c r="D28">
        <v>0</v>
      </c>
      <c r="E28">
        <v>0</v>
      </c>
    </row>
    <row r="29" spans="1:5" x14ac:dyDescent="0.25">
      <c r="A29" t="s">
        <v>20</v>
      </c>
      <c r="B29" t="s">
        <v>8</v>
      </c>
      <c r="C29">
        <v>47.82</v>
      </c>
      <c r="D29">
        <v>0</v>
      </c>
      <c r="E29">
        <v>0</v>
      </c>
    </row>
    <row r="30" spans="1:5" x14ac:dyDescent="0.25">
      <c r="A30" t="s">
        <v>20</v>
      </c>
      <c r="B30" t="s">
        <v>15</v>
      </c>
      <c r="C30">
        <v>318.86</v>
      </c>
      <c r="D30">
        <v>0</v>
      </c>
      <c r="E30">
        <v>0</v>
      </c>
    </row>
    <row r="31" spans="1:5" x14ac:dyDescent="0.25">
      <c r="A31" t="s">
        <v>21</v>
      </c>
      <c r="B31" t="s">
        <v>8</v>
      </c>
      <c r="C31">
        <v>122.66</v>
      </c>
      <c r="D31">
        <v>0</v>
      </c>
      <c r="E31">
        <v>0</v>
      </c>
    </row>
    <row r="32" spans="1:5" x14ac:dyDescent="0.25">
      <c r="A32" t="s">
        <v>21</v>
      </c>
      <c r="B32" t="s">
        <v>6</v>
      </c>
      <c r="C32">
        <v>122.66</v>
      </c>
      <c r="D32">
        <v>0</v>
      </c>
      <c r="E32">
        <v>0</v>
      </c>
    </row>
    <row r="33" spans="1:5" x14ac:dyDescent="0.25">
      <c r="A33" t="s">
        <v>21</v>
      </c>
      <c r="B33" t="s">
        <v>7</v>
      </c>
      <c r="C33">
        <v>122.66</v>
      </c>
      <c r="D33">
        <v>0</v>
      </c>
      <c r="E33">
        <v>0</v>
      </c>
    </row>
    <row r="34" spans="1:5" x14ac:dyDescent="0.25">
      <c r="A34" t="s">
        <v>22</v>
      </c>
      <c r="B34" t="s">
        <v>6</v>
      </c>
      <c r="C34">
        <v>460.09</v>
      </c>
      <c r="D34">
        <v>0</v>
      </c>
      <c r="E34">
        <v>0</v>
      </c>
    </row>
    <row r="35" spans="1:5" x14ac:dyDescent="0.25">
      <c r="A35" t="s">
        <v>22</v>
      </c>
      <c r="B35" t="s">
        <v>7</v>
      </c>
      <c r="C35">
        <v>460.09</v>
      </c>
      <c r="D35">
        <v>39452000</v>
      </c>
      <c r="E35">
        <v>0</v>
      </c>
    </row>
    <row r="36" spans="1:5" x14ac:dyDescent="0.25">
      <c r="A36" t="s">
        <v>22</v>
      </c>
      <c r="B36" t="s">
        <v>8</v>
      </c>
      <c r="C36">
        <v>460.09</v>
      </c>
      <c r="D36">
        <v>0</v>
      </c>
      <c r="E36">
        <v>0</v>
      </c>
    </row>
    <row r="37" spans="1:5" x14ac:dyDescent="0.25">
      <c r="A37" t="s">
        <v>23</v>
      </c>
      <c r="B37" t="s">
        <v>8</v>
      </c>
      <c r="C37">
        <v>212.55</v>
      </c>
      <c r="D37">
        <v>0</v>
      </c>
      <c r="E37">
        <v>0</v>
      </c>
    </row>
    <row r="38" spans="1:5" x14ac:dyDescent="0.25">
      <c r="A38" t="s">
        <v>23</v>
      </c>
      <c r="B38" t="s">
        <v>6</v>
      </c>
      <c r="C38">
        <v>212.55</v>
      </c>
      <c r="D38">
        <v>0</v>
      </c>
      <c r="E38">
        <v>0</v>
      </c>
    </row>
    <row r="39" spans="1:5" x14ac:dyDescent="0.25">
      <c r="A39" t="s">
        <v>24</v>
      </c>
      <c r="B39" t="s">
        <v>6</v>
      </c>
      <c r="C39">
        <v>99.57</v>
      </c>
      <c r="D39">
        <v>30000000</v>
      </c>
      <c r="E39">
        <v>19000000</v>
      </c>
    </row>
    <row r="40" spans="1:5" x14ac:dyDescent="0.25">
      <c r="A40" t="s">
        <v>24</v>
      </c>
      <c r="B40" t="s">
        <v>8</v>
      </c>
      <c r="C40">
        <v>99.57</v>
      </c>
      <c r="D40">
        <v>0</v>
      </c>
      <c r="E40">
        <v>0</v>
      </c>
    </row>
    <row r="41" spans="1:5" x14ac:dyDescent="0.25">
      <c r="A41" t="s">
        <v>25</v>
      </c>
      <c r="B41" t="s">
        <v>17</v>
      </c>
      <c r="C41">
        <v>83.42</v>
      </c>
      <c r="D41">
        <v>0</v>
      </c>
      <c r="E41">
        <v>0</v>
      </c>
    </row>
    <row r="42" spans="1:5" x14ac:dyDescent="0.25">
      <c r="A42" t="s">
        <v>25</v>
      </c>
      <c r="B42" t="s">
        <v>8</v>
      </c>
      <c r="C42">
        <v>107.25</v>
      </c>
      <c r="D42">
        <v>0</v>
      </c>
      <c r="E42">
        <v>0</v>
      </c>
    </row>
    <row r="43" spans="1:5" x14ac:dyDescent="0.25">
      <c r="A43" t="s">
        <v>25</v>
      </c>
      <c r="B43" t="s">
        <v>6</v>
      </c>
      <c r="C43">
        <v>178.76</v>
      </c>
      <c r="D43">
        <v>0</v>
      </c>
      <c r="E43">
        <v>0</v>
      </c>
    </row>
    <row r="44" spans="1:5" x14ac:dyDescent="0.25">
      <c r="A44" t="s">
        <v>26</v>
      </c>
      <c r="B44" t="s">
        <v>6</v>
      </c>
      <c r="C44">
        <v>172</v>
      </c>
      <c r="D44">
        <v>0</v>
      </c>
      <c r="E44">
        <v>0</v>
      </c>
    </row>
    <row r="45" spans="1:5" x14ac:dyDescent="0.25">
      <c r="A45" t="s">
        <v>26</v>
      </c>
      <c r="B45" t="s">
        <v>8</v>
      </c>
      <c r="C45">
        <v>172</v>
      </c>
      <c r="D45">
        <v>19670000</v>
      </c>
      <c r="E45">
        <v>4753583</v>
      </c>
    </row>
    <row r="46" spans="1:5" x14ac:dyDescent="0.25">
      <c r="A46" t="s">
        <v>27</v>
      </c>
      <c r="B46" t="s">
        <v>8</v>
      </c>
      <c r="C46">
        <v>163.12</v>
      </c>
      <c r="D46">
        <v>0</v>
      </c>
      <c r="E46">
        <v>0</v>
      </c>
    </row>
    <row r="47" spans="1:5" x14ac:dyDescent="0.25">
      <c r="A47" t="s">
        <v>27</v>
      </c>
      <c r="B47" t="s">
        <v>6</v>
      </c>
      <c r="C47">
        <v>163.12</v>
      </c>
      <c r="D47">
        <v>0</v>
      </c>
      <c r="E47">
        <v>0</v>
      </c>
    </row>
    <row r="48" spans="1:5" x14ac:dyDescent="0.25">
      <c r="A48" t="s">
        <v>28</v>
      </c>
      <c r="B48" t="s">
        <v>6</v>
      </c>
      <c r="C48">
        <v>1259</v>
      </c>
      <c r="D48">
        <v>0</v>
      </c>
      <c r="E48">
        <v>0</v>
      </c>
    </row>
    <row r="49" spans="1:5" x14ac:dyDescent="0.25">
      <c r="A49" t="s">
        <v>28</v>
      </c>
      <c r="B49" t="s">
        <v>8</v>
      </c>
      <c r="C49">
        <v>629</v>
      </c>
      <c r="D49">
        <v>0</v>
      </c>
      <c r="E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Compromisos presupuestales</vt:lpstr>
      <vt:lpstr>Detalle 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Monsalve Ortiz</dc:creator>
  <cp:lastModifiedBy>Daniel Monsalve Ortiz</cp:lastModifiedBy>
  <dcterms:created xsi:type="dcterms:W3CDTF">2025-09-11T14:34:39Z</dcterms:created>
  <dcterms:modified xsi:type="dcterms:W3CDTF">2025-09-11T14:39:06Z</dcterms:modified>
</cp:coreProperties>
</file>